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25" windowWidth="14805" windowHeight="7590"/>
  </bookViews>
  <sheets>
    <sheet name="Расходы счет 037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B18" i="2"/>
  <c r="C18"/>
</calcChain>
</file>

<file path=xl/sharedStrings.xml><?xml version="1.0" encoding="utf-8"?>
<sst xmlns="http://schemas.openxmlformats.org/spreadsheetml/2006/main" count="17" uniqueCount="17">
  <si>
    <t>налоги</t>
  </si>
  <si>
    <t>ПОСОБИЯ ДО 1,5 ЛЕТ</t>
  </si>
  <si>
    <t>связь</t>
  </si>
  <si>
    <t>обслуживание счета</t>
  </si>
  <si>
    <t>членские взносы</t>
  </si>
  <si>
    <t>расход</t>
  </si>
  <si>
    <t>пени</t>
  </si>
  <si>
    <t>проценты</t>
  </si>
  <si>
    <t>ЗПЛ директора</t>
  </si>
  <si>
    <t>ЗПЛ бухгалтера</t>
  </si>
  <si>
    <t>НДФЛ</t>
  </si>
  <si>
    <t>пени, штрафы</t>
  </si>
  <si>
    <t>оплата целевого инструктажа</t>
  </si>
  <si>
    <t>комиссия за перечисление средств</t>
  </si>
  <si>
    <t>возврат излишне перечисленных процентов</t>
  </si>
  <si>
    <t>Наименование</t>
  </si>
  <si>
    <t>под отчет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</si>
</sst>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2" fontId="0" fillId="0" borderId="0" xfId="0" applyNumberFormat="1"/>
    <xf numFmtId="0" fontId="0" fillId="0" borderId="1" xfId="0" applyBorder="1"/>
    <xf numFmtId="0" fontId="0" fillId="2" borderId="1" xfId="0" applyFill="1" applyBorder="1"/>
    <xf numFmtId="0" fontId="0" fillId="4" borderId="1" xfId="0" applyFill="1" applyBorder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3" borderId="1" xfId="0" applyFont="1" applyFill="1" applyBorder="1"/>
    <xf numFmtId="4" fontId="1" fillId="3" borderId="1" xfId="0" applyNumberFormat="1" applyFont="1" applyFill="1" applyBorder="1"/>
    <xf numFmtId="4" fontId="0" fillId="4" borderId="1" xfId="0" applyNumberFormat="1" applyFill="1" applyBorder="1"/>
    <xf numFmtId="4" fontId="0" fillId="2" borderId="1" xfId="0" applyNumberFormat="1" applyFill="1" applyBorder="1"/>
    <xf numFmtId="0" fontId="0" fillId="5" borderId="1" xfId="0" applyFill="1" applyBorder="1"/>
    <xf numFmtId="4" fontId="0" fillId="5" borderId="1" xfId="0" applyNumberFormat="1" applyFill="1" applyBorder="1"/>
    <xf numFmtId="0" fontId="0" fillId="0" borderId="1" xfId="0" applyBorder="1" applyAlignment="1">
      <alignment wrapText="1"/>
    </xf>
    <xf numFmtId="2" fontId="0" fillId="0" borderId="2" xfId="0" applyNumberFormat="1" applyFill="1" applyBorder="1"/>
    <xf numFmtId="0" fontId="1" fillId="0" borderId="0" xfId="0" applyFont="1" applyFill="1" applyBorder="1"/>
    <xf numFmtId="4" fontId="0" fillId="0" borderId="0" xfId="0" applyNumberFormat="1" applyFill="1" applyBorder="1"/>
    <xf numFmtId="0" fontId="0" fillId="0" borderId="0" xfId="0" applyBorder="1"/>
    <xf numFmtId="2" fontId="0" fillId="0" borderId="0" xfId="0" applyNumberFormat="1" applyFill="1" applyBorder="1"/>
    <xf numFmtId="4" fontId="0" fillId="0" borderId="1" xfId="0" applyNumberFormat="1" applyFill="1" applyBorder="1"/>
    <xf numFmtId="2" fontId="0" fillId="0" borderId="1" xfId="0" applyNumberFormat="1" applyFill="1" applyBorder="1"/>
    <xf numFmtId="2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D23"/>
  <sheetViews>
    <sheetView tabSelected="1" workbookViewId="0">
      <selection activeCell="F13" sqref="F13"/>
    </sheetView>
  </sheetViews>
  <sheetFormatPr defaultRowHeight="15"/>
  <cols>
    <col min="1" max="1" width="39.140625" customWidth="1"/>
    <col min="2" max="2" width="16.28515625" customWidth="1"/>
    <col min="3" max="3" width="22" customWidth="1"/>
    <col min="4" max="4" width="10" bestFit="1" customWidth="1"/>
  </cols>
  <sheetData>
    <row r="3" spans="1:4">
      <c r="B3" s="5"/>
    </row>
    <row r="4" spans="1:4">
      <c r="B4" s="1"/>
    </row>
    <row r="5" spans="1:4">
      <c r="A5" s="6" t="s">
        <v>15</v>
      </c>
      <c r="B5" s="2">
        <v>2022</v>
      </c>
      <c r="C5" s="2">
        <v>2023</v>
      </c>
      <c r="D5" s="15"/>
    </row>
    <row r="6" spans="1:4">
      <c r="A6" s="2" t="s">
        <v>8</v>
      </c>
      <c r="B6" s="14">
        <v>167040</v>
      </c>
      <c r="C6" s="19">
        <v>156600</v>
      </c>
      <c r="D6" s="16"/>
    </row>
    <row r="7" spans="1:4">
      <c r="A7" s="2" t="s">
        <v>9</v>
      </c>
      <c r="B7" s="14">
        <v>118840.47</v>
      </c>
      <c r="C7" s="19">
        <v>122090.88</v>
      </c>
      <c r="D7" s="16"/>
    </row>
    <row r="8" spans="1:4">
      <c r="A8" s="2" t="s">
        <v>10</v>
      </c>
      <c r="B8" s="14">
        <v>42669</v>
      </c>
      <c r="C8" s="2">
        <v>41644</v>
      </c>
      <c r="D8" s="17"/>
    </row>
    <row r="9" spans="1:4">
      <c r="A9" s="2" t="s">
        <v>0</v>
      </c>
      <c r="B9" s="18">
        <v>99123.32</v>
      </c>
      <c r="C9" s="2">
        <v>96802.43</v>
      </c>
      <c r="D9" s="17"/>
    </row>
    <row r="10" spans="1:4">
      <c r="A10" s="2" t="s">
        <v>2</v>
      </c>
      <c r="B10" s="18">
        <v>8073.24</v>
      </c>
      <c r="C10" s="20">
        <v>7114.8</v>
      </c>
      <c r="D10" s="18"/>
    </row>
    <row r="11" spans="1:4">
      <c r="A11" s="2" t="s">
        <v>3</v>
      </c>
      <c r="B11" s="18">
        <v>50466.67</v>
      </c>
      <c r="C11" s="2">
        <v>51616</v>
      </c>
    </row>
    <row r="12" spans="1:4">
      <c r="A12" s="2" t="s">
        <v>4</v>
      </c>
      <c r="B12" s="18">
        <v>12000</v>
      </c>
      <c r="C12" s="2">
        <v>12000</v>
      </c>
    </row>
    <row r="13" spans="1:4" ht="18.75" customHeight="1">
      <c r="A13" s="2" t="s">
        <v>11</v>
      </c>
      <c r="B13" s="18">
        <v>10000</v>
      </c>
      <c r="C13" s="2">
        <v>0.17</v>
      </c>
    </row>
    <row r="14" spans="1:4" ht="17.45" customHeight="1">
      <c r="A14" s="13" t="s">
        <v>13</v>
      </c>
      <c r="B14" s="18">
        <v>0.98</v>
      </c>
      <c r="C14" s="2">
        <v>104</v>
      </c>
    </row>
    <row r="15" spans="1:4">
      <c r="A15" s="2" t="s">
        <v>14</v>
      </c>
      <c r="B15" s="18">
        <v>80</v>
      </c>
      <c r="C15" s="2">
        <v>4838.71</v>
      </c>
    </row>
    <row r="16" spans="1:4">
      <c r="A16" s="2" t="s">
        <v>12</v>
      </c>
      <c r="B16">
        <v>2700</v>
      </c>
      <c r="C16" s="2">
        <v>2800</v>
      </c>
    </row>
    <row r="17" spans="1:3">
      <c r="A17" s="2" t="s">
        <v>16</v>
      </c>
      <c r="B17" s="18">
        <v>204</v>
      </c>
      <c r="C17" s="2"/>
    </row>
    <row r="18" spans="1:3">
      <c r="A18" s="7" t="s">
        <v>5</v>
      </c>
      <c r="B18" s="21">
        <f>B6+B7+B8+B9+B10+B11+B12+B13+B14+B15+B16+B17</f>
        <v>511197.67999999993</v>
      </c>
      <c r="C18" s="8">
        <f>SUM(C6:C16)</f>
        <v>495610.99</v>
      </c>
    </row>
    <row r="19" spans="1:3">
      <c r="A19" s="2"/>
      <c r="B19" s="2"/>
      <c r="C19" s="2"/>
    </row>
    <row r="20" spans="1:3">
      <c r="A20" s="4" t="s">
        <v>6</v>
      </c>
      <c r="B20" s="9"/>
      <c r="C20" s="4"/>
    </row>
    <row r="21" spans="1:3">
      <c r="A21" s="3" t="s">
        <v>7</v>
      </c>
      <c r="B21" s="10"/>
      <c r="C21" s="10"/>
    </row>
    <row r="22" spans="1:3">
      <c r="A22" s="11" t="s">
        <v>1</v>
      </c>
      <c r="B22" s="12"/>
      <c r="C22" s="12"/>
    </row>
    <row r="23" spans="1:3">
      <c r="A23" s="2"/>
      <c r="B23" s="2"/>
      <c r="C23" s="2"/>
    </row>
  </sheetData>
  <pageMargins left="0.31496062992125984" right="0.31496062992125984" top="0.74803149606299213" bottom="0.74803149606299213" header="0.31496062992125984" footer="0.31496062992125984"/>
  <pageSetup paperSize="9" scale="8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Расходы счет 037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2024-07-31T04:39:03Z</dcterms:modified>
</cp:coreProperties>
</file>